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0370" yWindow="-120" windowWidth="20730" windowHeight="11760" activeTab="1"/>
  </bookViews>
  <sheets>
    <sheet name="Folha de Rosto" sheetId="5" r:id="rId1"/>
    <sheet name="Grupo 1" sheetId="4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4" l="1"/>
  <c r="G32" i="4"/>
  <c r="G30" i="4"/>
  <c r="G29" i="4"/>
  <c r="G27" i="4"/>
  <c r="G26" i="4"/>
  <c r="G24" i="4"/>
  <c r="G22" i="4"/>
  <c r="G20" i="4"/>
  <c r="G19" i="4"/>
  <c r="G18" i="4"/>
  <c r="G17" i="4"/>
  <c r="G15" i="4"/>
  <c r="G14" i="4"/>
  <c r="G12" i="4"/>
  <c r="G11" i="4"/>
  <c r="G10" i="4"/>
  <c r="G8" i="4"/>
  <c r="G7" i="4"/>
  <c r="G6" i="4"/>
  <c r="G5" i="4"/>
  <c r="G34" i="4" l="1"/>
</calcChain>
</file>

<file path=xl/sharedStrings.xml><?xml version="1.0" encoding="utf-8"?>
<sst xmlns="http://schemas.openxmlformats.org/spreadsheetml/2006/main" count="101" uniqueCount="83">
  <si>
    <t>Endereço:</t>
  </si>
  <si>
    <t xml:space="preserve">Bairro:                                                                                                   </t>
  </si>
  <si>
    <t xml:space="preserve">Cidade/UF: </t>
  </si>
  <si>
    <t>CEP:</t>
  </si>
  <si>
    <t>Telefone: (       )</t>
  </si>
  <si>
    <t>E-mail para comunicações relativas à contratação:</t>
  </si>
  <si>
    <r>
      <t xml:space="preserve">NOTA: </t>
    </r>
    <r>
      <rPr>
        <sz val="10"/>
        <color rgb="FF000000"/>
        <rFont val="Arial"/>
        <family val="2"/>
      </rPr>
      <t>As comunicações feitas pelo contratante em decorrência da contratação ou de eventuais processos administrativos a ela inerentes, inclusive as relativas ao informe de rendimentos anual (conforme previsão contida no artigo 37 da IN RFB nº 1234/2012, em se tratando de pessoa jurídica, e no § 3º, do artigo 3º da IN RFB nº 2060/2021, no caso de pessoa física), serão realizadas, em regra, por via eletrônica, no correio eletrônico acima indicado, devendo o contratado mantê-lo atualizado.</t>
    </r>
  </si>
  <si>
    <t>Nome para contato:</t>
  </si>
  <si>
    <t>Nome do Banco:</t>
  </si>
  <si>
    <t>Número do Banco:</t>
  </si>
  <si>
    <t>Número da Conta Corrente:</t>
  </si>
  <si>
    <t xml:space="preserve">Dados do(s) representante(s) da empresa para assinatura  da Ata de Registro de Preço e do Termo de Contrato: </t>
  </si>
  <si>
    <t>Nome:</t>
  </si>
  <si>
    <t>Cargo:</t>
  </si>
  <si>
    <t>CPF:</t>
  </si>
  <si>
    <t>RG (nº e órgão expedidor):</t>
  </si>
  <si>
    <t>Local e Data:</t>
  </si>
  <si>
    <t>Assinatura:</t>
  </si>
  <si>
    <t>RG:</t>
  </si>
  <si>
    <t>PROPOSTA COMERCIAL</t>
  </si>
  <si>
    <t>GRUPO 1</t>
  </si>
  <si>
    <t>ITEM</t>
  </si>
  <si>
    <t xml:space="preserve">Descrição </t>
  </si>
  <si>
    <t>CATSER</t>
  </si>
  <si>
    <t>UNIDADE</t>
  </si>
  <si>
    <t>QUANTIDADE ESTIMADA</t>
  </si>
  <si>
    <t>PREÇO UNITÁRIO EM 
R$ (REAIS)</t>
  </si>
  <si>
    <t>PREÇO TOTAL EM 
R$ (REAIS)</t>
  </si>
  <si>
    <t>PAREDES DE GESSO ACARTONADOS (DRYWALL)</t>
  </si>
  <si>
    <t>Parede de gesso acartonado (drywall) com chapa de gesso ST (standart), espessura 115/90mm, inclusive estrutura metálica com guias. Montantes simples a cada 60cm. Para alturas até P.D.=3,50m*</t>
  </si>
  <si>
    <t>m²</t>
  </si>
  <si>
    <t>Parede de gesso acartonado (drywall) com chapa de gesso ST (standart), espessura 115/90mm, inclusive estrutura metálica com guias. Montantes simples a cada 40cm. Para alturas até P.D.=3,85m*</t>
  </si>
  <si>
    <t>Parede de gesso acartonado (drywall) com chapa de gesso ST (standart), espessura 115/90mm, inclusive estrutura metálica com guias. Montantes duplos a cada 60cm. Para alturas até P.D.=4,15m*</t>
  </si>
  <si>
    <t>Parede de gesso acartonado (drywall) com chapa de gesso ST (standart), espessura 115/90mm, inclusive estrutura metálica com guias. Montantes duplos a cada 40cm. Para alturas até P.D.=4,60m*</t>
  </si>
  <si>
    <t>PINTURA DE PAREDES DE GESSO ACARTONADOS</t>
  </si>
  <si>
    <t>Fundo preparador de paredes</t>
  </si>
  <si>
    <t>Massa corrida à base de resina vinílica (PVA), inclusive preparo</t>
  </si>
  <si>
    <t>Pintura com tinta acrílica de 1ª linha, semibrilho, cor a definir</t>
  </si>
  <si>
    <t>ESQUADRIAS DE MADEIRA</t>
  </si>
  <si>
    <t>Kit de porta de madeira para pintura, semi-oca (pesada ou superpesada), padrão médio, 82X210CM, espessura DE 3,5CM, ITENS INCLUSOS: dobradiças, montagem e instalação do batente, fechadura com execução do furo - FORNECIMENTO E INSTALAÇÃO.**</t>
  </si>
  <si>
    <t>un</t>
  </si>
  <si>
    <t>Kit de porta de madeira para pintura, semi-oca (pesada ou superpesada), padrão médio, 92X210CM, espessura de 3,5CM, ITENS INCLUSOS: dobradiças, montagem e instalação do batente, fechadura com execução do furo - FORNECIMENTO E INSTALAÇÃO.**</t>
  </si>
  <si>
    <t>PINTURA DE ESQUADRIAS DE MADEIRA</t>
  </si>
  <si>
    <t>Lixamento de madeira para aplicação de fundo ou pintura</t>
  </si>
  <si>
    <t xml:space="preserve"> Fundo sintético preparador para madeira</t>
  </si>
  <si>
    <t>Aplicação de massa a óleo para madeira, para regularização de superfície</t>
  </si>
  <si>
    <t>Pintura com tinta de acabamento (pigmentada) esmalte sintético acetinado em madeira, 2 demãos.</t>
  </si>
  <si>
    <t>PAINEL DE VIDRO NO DRYWALL</t>
  </si>
  <si>
    <t>Fornecimento de painel de vidro comum, transparente, 6 mm de espessura, com requadro de perfil de alumínio branco para fixação no gesso acartonado. Cada módulo de vidro não deverá exceder as dimensões de 1,20x1,20m</t>
  </si>
  <si>
    <t>ISOLAMENTO ACÚSTICO</t>
  </si>
  <si>
    <t>Fornecimento de lã de PET (poliéster), espessura 90mm, para isolamento acustico em paredes de drywall</t>
  </si>
  <si>
    <t>RODAPÉ E RODATETO</t>
  </si>
  <si>
    <t>Rodapé  em poliestireno pintado, cor branca, altura 10cm</t>
  </si>
  <si>
    <t>m</t>
  </si>
  <si>
    <t>Rodateto liso de poliestireno, com acabamento para pintura</t>
  </si>
  <si>
    <t>Instalações Elétricas</t>
  </si>
  <si>
    <t>Fornecimento e Instalação de caixa de passagem  4x2 para interruptor embutida em Drywall, tipo dryfix, com acessórios (fixadores eletroduto, olhal de fixação e protetor para o montante)***</t>
  </si>
  <si>
    <t>Fornecimento e Instalação de Eletroduto flexível 3/4" e todos acessórios de montagem e fixação***</t>
  </si>
  <si>
    <t>Outros Serviços</t>
  </si>
  <si>
    <t>Desinstalação de divisórias, incluindo porta(s) completa(s) existente(s).</t>
  </si>
  <si>
    <t>Km</t>
  </si>
  <si>
    <t>PREÇO TOTAL DO GRUPO</t>
  </si>
  <si>
    <t>*Os perfis de montantes devem ser prolongados e fixados às lajes dos ambientes sempre que possível. O P.D. é a altura do piso à laje, onde serão fixados os montantes.</t>
  </si>
  <si>
    <t xml:space="preserve">**As maçanetas devem ser do tipo alavanca em razão da acessibilidade. Não serão aceitas maçanetas cilindricas ou arredondadas. </t>
  </si>
  <si>
    <t>***Cada sala a ser criada deverá ter um único ponto para interruptor com caixa 4X2 e eletroduto flexível até o forro.</t>
  </si>
  <si>
    <t>PREGÃO ELETRÔNICO Nº 9011/2025-RP - ANEXO III (PROPOSTA COMERCIAL)</t>
  </si>
  <si>
    <t>Validade da Proposta: ____________ (____________________) dias.</t>
  </si>
  <si>
    <t>Razão Social da empresa:</t>
  </si>
  <si>
    <t>N. do CNPJ:</t>
  </si>
  <si>
    <t>Whatsapp Comercial (opcional):</t>
  </si>
  <si>
    <t>(  )</t>
  </si>
  <si>
    <t>Inscrição Estadual:</t>
  </si>
  <si>
    <t xml:space="preserve">Inscrição Municipal: </t>
  </si>
  <si>
    <r>
      <t>Dados bancários para pagamento</t>
    </r>
    <r>
      <rPr>
        <sz val="10"/>
        <color rgb="FF000000"/>
        <rFont val="Arial"/>
        <family val="2"/>
      </rPr>
      <t>:</t>
    </r>
  </si>
  <si>
    <t xml:space="preserve">Nome da Agência: </t>
  </si>
  <si>
    <t>Número da Agência:</t>
  </si>
  <si>
    <t>Conta bancária mantida em banco digital: ( ) Sim ( ) Não</t>
  </si>
  <si>
    <t>Tipo de conta: ( ) Credora – Tipo 1 (Corrente ou Poupança) ( ) Pagamento – Tipo 4</t>
  </si>
  <si>
    <t>Cargo/Função:</t>
  </si>
  <si>
    <t>Declaramos a inexistência de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t>
  </si>
  <si>
    <t>Obs.: A validade da proposta não poderá ser inferior a 60 (sessenta) dais a contar da data da sua apresentação, considerando a data da sessão pública do Pregão.</t>
  </si>
  <si>
    <t>Taxa de deslocamento para fornecimento e prestação de serviços de instalação e desinstalação para distâncias superiores a 100 km de São Paulo - Capital ****</t>
  </si>
  <si>
    <t>**** Para fins de pagamento da taxa de deslocamento, será verificada a distância entre São Paulo - Capital e o local de execução e entre o município onde estiver sediada a contratada e o local de execução, sendo considerada a menor das distâncias em questão, desde que superior a 100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</si>
</sst>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44" fontId="6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4" fontId="5" fillId="0" borderId="1" xfId="6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4" fontId="2" fillId="4" borderId="1" xfId="6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3" xfId="0" applyFont="1" applyBorder="1" applyAlignment="1">
      <alignment vertical="center" readingOrder="1"/>
    </xf>
    <xf numFmtId="0" fontId="5" fillId="0" borderId="4" xfId="0" applyFont="1" applyBorder="1" applyAlignment="1">
      <alignment vertical="center" readingOrder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 readingOrder="1"/>
    </xf>
    <xf numFmtId="0" fontId="5" fillId="0" borderId="1" xfId="0" applyFont="1" applyBorder="1" applyAlignment="1">
      <alignment vertical="center" readingOrder="1"/>
    </xf>
    <xf numFmtId="0" fontId="7" fillId="0" borderId="2" xfId="0" applyFont="1" applyBorder="1" applyAlignment="1">
      <alignment vertical="center" readingOrder="1"/>
    </xf>
    <xf numFmtId="0" fontId="7" fillId="0" borderId="3" xfId="0" applyFont="1" applyBorder="1" applyAlignment="1">
      <alignment vertical="center" readingOrder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readingOrder="1"/>
    </xf>
    <xf numFmtId="0" fontId="5" fillId="0" borderId="3" xfId="0" applyFont="1" applyBorder="1" applyAlignment="1">
      <alignment horizontal="left" vertical="center" readingOrder="1"/>
    </xf>
    <xf numFmtId="0" fontId="5" fillId="0" borderId="4" xfId="0" applyFont="1" applyBorder="1" applyAlignment="1">
      <alignment horizontal="left" vertical="center" readingOrder="1"/>
    </xf>
    <xf numFmtId="0" fontId="5" fillId="0" borderId="2" xfId="0" applyFont="1" applyBorder="1" applyAlignment="1">
      <alignment horizontal="left" vertical="center" wrapText="1" readingOrder="1"/>
    </xf>
    <xf numFmtId="0" fontId="5" fillId="0" borderId="3" xfId="0" applyFont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 readingOrder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7" fillId="0" borderId="6" xfId="0" applyFont="1" applyBorder="1" applyAlignment="1">
      <alignment vertical="center" wrapText="1" readingOrder="1"/>
    </xf>
    <xf numFmtId="0" fontId="5" fillId="0" borderId="2" xfId="0" applyFont="1" applyBorder="1" applyAlignment="1">
      <alignment vertical="center" wrapText="1" readingOrder="1"/>
    </xf>
    <xf numFmtId="0" fontId="5" fillId="0" borderId="3" xfId="0" applyFont="1" applyBorder="1" applyAlignment="1">
      <alignment vertical="center" wrapText="1" readingOrder="1"/>
    </xf>
    <xf numFmtId="0" fontId="5" fillId="0" borderId="4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readingOrder="1"/>
    </xf>
    <xf numFmtId="0" fontId="5" fillId="0" borderId="1" xfId="0" applyFont="1" applyBorder="1" applyAlignment="1">
      <alignment vertical="center" readingOrder="1"/>
    </xf>
    <xf numFmtId="0" fontId="8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vertical="center" readingOrder="1"/>
    </xf>
    <xf numFmtId="0" fontId="7" fillId="0" borderId="1" xfId="0" applyFont="1" applyBorder="1" applyAlignment="1">
      <alignment vertical="center" wrapText="1" readingOrder="1"/>
    </xf>
    <xf numFmtId="0" fontId="5" fillId="0" borderId="9" xfId="0" applyFont="1" applyBorder="1" applyAlignment="1">
      <alignment horizontal="left" vertical="center" readingOrder="1"/>
    </xf>
    <xf numFmtId="0" fontId="5" fillId="0" borderId="10" xfId="0" applyFont="1" applyBorder="1" applyAlignment="1">
      <alignment horizontal="left" vertical="center" readingOrder="1"/>
    </xf>
    <xf numFmtId="0" fontId="2" fillId="8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/>
    </xf>
  </cellXfs>
  <cellStyles count="7">
    <cellStyle name="Moeda" xfId="6" builtinId="4"/>
    <cellStyle name="Normal" xfId="0" builtinId="0"/>
    <cellStyle name="Normal 14 2 2 2" xfId="5"/>
    <cellStyle name="Normal 19" xfId="3"/>
    <cellStyle name="Normal 2" xfId="1"/>
    <cellStyle name="Normal 3" xfId="2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opLeftCell="A8" zoomScaleNormal="100" workbookViewId="0">
      <selection activeCell="A20" sqref="A20:J20"/>
    </sheetView>
  </sheetViews>
  <sheetFormatPr defaultRowHeight="12.75" x14ac:dyDescent="0.2"/>
  <sheetData>
    <row r="1" spans="1:10" ht="30.4" customHeight="1" x14ac:dyDescent="0.2">
      <c r="A1" s="46" t="s">
        <v>65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9.149999999999999" customHeight="1" x14ac:dyDescent="0.2">
      <c r="A2" s="45" t="s">
        <v>67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9.899999999999999" customHeight="1" x14ac:dyDescent="0.2">
      <c r="A3" s="45" t="s">
        <v>68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2.15" customHeight="1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9.5" customHeight="1" x14ac:dyDescent="0.2">
      <c r="A5" s="45" t="s">
        <v>1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19.5" customHeight="1" x14ac:dyDescent="0.2">
      <c r="A6" s="21" t="s">
        <v>2</v>
      </c>
      <c r="B6" s="35"/>
      <c r="C6" s="35"/>
      <c r="D6" s="35"/>
      <c r="E6" s="35"/>
      <c r="F6" s="36"/>
      <c r="G6" s="36"/>
      <c r="H6" s="49" t="s">
        <v>3</v>
      </c>
      <c r="I6" s="49"/>
      <c r="J6" s="50"/>
    </row>
    <row r="7" spans="1:10" ht="19.149999999999999" customHeight="1" x14ac:dyDescent="0.2">
      <c r="A7" s="27" t="s">
        <v>4</v>
      </c>
      <c r="B7" s="28"/>
      <c r="C7" s="28"/>
      <c r="D7" s="29"/>
      <c r="E7" s="22" t="s">
        <v>69</v>
      </c>
      <c r="F7" s="21"/>
      <c r="G7" s="17"/>
      <c r="H7" s="28" t="s">
        <v>70</v>
      </c>
      <c r="I7" s="28"/>
      <c r="J7" s="29"/>
    </row>
    <row r="8" spans="1:10" ht="19.149999999999999" customHeight="1" x14ac:dyDescent="0.2">
      <c r="A8" s="27" t="s">
        <v>7</v>
      </c>
      <c r="B8" s="28"/>
      <c r="C8" s="28"/>
      <c r="D8" s="28"/>
      <c r="E8" s="28"/>
      <c r="F8" s="28"/>
      <c r="G8" s="28"/>
      <c r="H8" s="28"/>
      <c r="I8" s="28"/>
      <c r="J8" s="29"/>
    </row>
    <row r="9" spans="1:10" ht="22.15" customHeight="1" x14ac:dyDescent="0.2">
      <c r="A9" s="45" t="s">
        <v>5</v>
      </c>
      <c r="B9" s="45"/>
      <c r="C9" s="45"/>
      <c r="D9" s="45"/>
      <c r="E9" s="45"/>
      <c r="F9" s="45"/>
      <c r="G9" s="47"/>
      <c r="H9" s="45"/>
      <c r="I9" s="45"/>
      <c r="J9" s="45"/>
    </row>
    <row r="10" spans="1:10" ht="22.15" customHeight="1" x14ac:dyDescent="0.2">
      <c r="A10" s="27" t="s">
        <v>71</v>
      </c>
      <c r="B10" s="28"/>
      <c r="C10" s="28"/>
      <c r="D10" s="29"/>
      <c r="E10" s="27" t="s">
        <v>72</v>
      </c>
      <c r="F10" s="28"/>
      <c r="G10" s="28"/>
      <c r="H10" s="28"/>
      <c r="I10" s="28"/>
      <c r="J10" s="29"/>
    </row>
    <row r="11" spans="1:10" ht="69.75" customHeight="1" x14ac:dyDescent="0.2">
      <c r="A11" s="48" t="s">
        <v>6</v>
      </c>
      <c r="B11" s="48"/>
      <c r="C11" s="48"/>
      <c r="D11" s="48"/>
      <c r="E11" s="48"/>
      <c r="F11" s="48"/>
      <c r="G11" s="48"/>
      <c r="H11" s="48"/>
      <c r="I11" s="48"/>
      <c r="J11" s="48"/>
    </row>
    <row r="12" spans="1:10" ht="19.149999999999999" customHeight="1" x14ac:dyDescent="0.2">
      <c r="A12" s="44" t="s">
        <v>73</v>
      </c>
      <c r="B12" s="44"/>
      <c r="C12" s="44"/>
      <c r="D12" s="44"/>
      <c r="E12" s="44"/>
      <c r="F12" s="44"/>
      <c r="G12" s="44"/>
      <c r="H12" s="44"/>
      <c r="I12" s="44"/>
      <c r="J12" s="44"/>
    </row>
    <row r="13" spans="1:10" ht="20.65" customHeight="1" x14ac:dyDescent="0.2">
      <c r="A13" s="27" t="s">
        <v>8</v>
      </c>
      <c r="B13" s="28"/>
      <c r="C13" s="28"/>
      <c r="D13" s="28"/>
      <c r="E13" s="28"/>
      <c r="F13" s="28"/>
      <c r="G13" s="29"/>
      <c r="H13" s="27" t="s">
        <v>9</v>
      </c>
      <c r="I13" s="28"/>
      <c r="J13" s="29"/>
    </row>
    <row r="14" spans="1:10" ht="20.65" customHeight="1" x14ac:dyDescent="0.2">
      <c r="A14" s="27" t="s">
        <v>74</v>
      </c>
      <c r="B14" s="28"/>
      <c r="C14" s="28"/>
      <c r="D14" s="28"/>
      <c r="E14" s="28"/>
      <c r="F14" s="28"/>
      <c r="G14" s="28"/>
      <c r="H14" s="27" t="s">
        <v>75</v>
      </c>
      <c r="I14" s="28"/>
      <c r="J14" s="29"/>
    </row>
    <row r="15" spans="1:10" ht="16.899999999999999" customHeight="1" x14ac:dyDescent="0.2">
      <c r="A15" s="45" t="s">
        <v>10</v>
      </c>
      <c r="B15" s="45"/>
      <c r="C15" s="45"/>
      <c r="D15" s="45"/>
      <c r="E15" s="45"/>
      <c r="F15" s="45"/>
      <c r="G15" s="45"/>
      <c r="H15" s="45"/>
      <c r="I15" s="45"/>
      <c r="J15" s="45"/>
    </row>
    <row r="16" spans="1:10" ht="16.899999999999999" customHeight="1" x14ac:dyDescent="0.2">
      <c r="A16" s="33" t="s">
        <v>76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6.899999999999999" customHeight="1" x14ac:dyDescent="0.2">
      <c r="A17" s="25" t="s">
        <v>77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899999999999999" customHeight="1" x14ac:dyDescent="0.2">
      <c r="A18" s="23" t="s">
        <v>66</v>
      </c>
      <c r="B18" s="24"/>
      <c r="C18" s="24"/>
      <c r="D18" s="24"/>
      <c r="E18" s="24"/>
      <c r="F18" s="24"/>
      <c r="G18" s="24"/>
      <c r="H18" s="17"/>
      <c r="I18" s="17"/>
      <c r="J18" s="18"/>
    </row>
    <row r="19" spans="1:10" ht="33" customHeight="1" x14ac:dyDescent="0.2">
      <c r="A19" s="30" t="s">
        <v>80</v>
      </c>
      <c r="B19" s="31"/>
      <c r="C19" s="31"/>
      <c r="D19" s="31"/>
      <c r="E19" s="31"/>
      <c r="F19" s="31"/>
      <c r="G19" s="31"/>
      <c r="H19" s="31"/>
      <c r="I19" s="31"/>
      <c r="J19" s="32"/>
    </row>
    <row r="20" spans="1:10" ht="32.25" customHeight="1" x14ac:dyDescent="0.2">
      <c r="A20" s="40" t="s">
        <v>11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10" ht="20.65" customHeight="1" x14ac:dyDescent="0.2">
      <c r="A21" s="37" t="s">
        <v>12</v>
      </c>
      <c r="B21" s="38"/>
      <c r="C21" s="38"/>
      <c r="D21" s="38"/>
      <c r="E21" s="38"/>
      <c r="F21" s="38"/>
      <c r="G21" s="38"/>
      <c r="H21" s="38"/>
      <c r="I21" s="38"/>
      <c r="J21" s="39"/>
    </row>
    <row r="22" spans="1:10" ht="20.65" customHeight="1" x14ac:dyDescent="0.2">
      <c r="A22" s="37" t="s">
        <v>78</v>
      </c>
      <c r="B22" s="38"/>
      <c r="C22" s="38"/>
      <c r="D22" s="38"/>
      <c r="E22" s="38"/>
      <c r="F22" s="38"/>
      <c r="G22" s="38"/>
      <c r="H22" s="38"/>
      <c r="I22" s="38"/>
      <c r="J22" s="39"/>
    </row>
    <row r="23" spans="1:10" ht="20.65" customHeight="1" x14ac:dyDescent="0.2">
      <c r="A23" s="19" t="s">
        <v>14</v>
      </c>
      <c r="B23" s="20"/>
      <c r="C23" s="20"/>
      <c r="D23" s="25" t="s">
        <v>15</v>
      </c>
      <c r="E23" s="25"/>
      <c r="F23" s="25"/>
      <c r="G23" s="25"/>
      <c r="H23" s="25"/>
      <c r="I23" s="25"/>
      <c r="J23" s="26"/>
    </row>
    <row r="24" spans="1:10" ht="63" customHeight="1" x14ac:dyDescent="0.2">
      <c r="A24" s="41" t="s">
        <v>79</v>
      </c>
      <c r="B24" s="42"/>
      <c r="C24" s="42"/>
      <c r="D24" s="42"/>
      <c r="E24" s="42"/>
      <c r="F24" s="42"/>
      <c r="G24" s="42"/>
      <c r="H24" s="42"/>
      <c r="I24" s="42"/>
      <c r="J24" s="43"/>
    </row>
    <row r="25" spans="1:10" ht="22.5" customHeight="1" x14ac:dyDescent="0.2">
      <c r="A25" s="27" t="s">
        <v>16</v>
      </c>
      <c r="B25" s="28"/>
      <c r="C25" s="28"/>
      <c r="D25" s="28"/>
      <c r="E25" s="28"/>
      <c r="F25" s="28"/>
      <c r="G25" s="28"/>
      <c r="H25" s="28"/>
      <c r="I25" s="28"/>
      <c r="J25" s="29"/>
    </row>
    <row r="26" spans="1:10" ht="21" customHeight="1" x14ac:dyDescent="0.2">
      <c r="A26" s="27" t="s">
        <v>17</v>
      </c>
      <c r="B26" s="28"/>
      <c r="C26" s="28"/>
      <c r="D26" s="28"/>
      <c r="E26" s="28"/>
      <c r="F26" s="28"/>
      <c r="G26" s="28"/>
      <c r="H26" s="28"/>
      <c r="I26" s="28"/>
      <c r="J26" s="29"/>
    </row>
    <row r="27" spans="1:10" ht="25.15" customHeight="1" x14ac:dyDescent="0.2">
      <c r="A27" s="27" t="s">
        <v>12</v>
      </c>
      <c r="B27" s="28"/>
      <c r="C27" s="28"/>
      <c r="D27" s="28"/>
      <c r="E27" s="28"/>
      <c r="F27" s="28"/>
      <c r="G27" s="28"/>
      <c r="H27" s="28"/>
      <c r="I27" s="28"/>
      <c r="J27" s="29"/>
    </row>
    <row r="28" spans="1:10" ht="23.65" customHeight="1" x14ac:dyDescent="0.2">
      <c r="A28" s="27" t="s">
        <v>13</v>
      </c>
      <c r="B28" s="28"/>
      <c r="C28" s="28"/>
      <c r="D28" s="28"/>
      <c r="E28" s="28"/>
      <c r="F28" s="28"/>
      <c r="G28" s="28"/>
      <c r="H28" s="28"/>
      <c r="I28" s="28"/>
      <c r="J28" s="29"/>
    </row>
    <row r="29" spans="1:10" ht="22.5" customHeight="1" x14ac:dyDescent="0.2">
      <c r="A29" s="27" t="s">
        <v>18</v>
      </c>
      <c r="B29" s="28"/>
      <c r="C29" s="28"/>
      <c r="D29" s="28"/>
      <c r="E29" s="28"/>
      <c r="F29" s="28"/>
      <c r="G29" s="28"/>
      <c r="H29" s="28"/>
      <c r="I29" s="28"/>
      <c r="J29" s="29"/>
    </row>
    <row r="30" spans="1:10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</row>
  </sheetData>
  <mergeCells count="33">
    <mergeCell ref="A1:J1"/>
    <mergeCell ref="A2:J2"/>
    <mergeCell ref="A3:J3"/>
    <mergeCell ref="A4:J4"/>
    <mergeCell ref="A5:J5"/>
    <mergeCell ref="A27:J27"/>
    <mergeCell ref="A28:J28"/>
    <mergeCell ref="A29:J29"/>
    <mergeCell ref="A21:J21"/>
    <mergeCell ref="A22:J22"/>
    <mergeCell ref="A24:J24"/>
    <mergeCell ref="A25:J25"/>
    <mergeCell ref="A26:J26"/>
    <mergeCell ref="B6:G6"/>
    <mergeCell ref="A7:D7"/>
    <mergeCell ref="H7:J7"/>
    <mergeCell ref="A10:D10"/>
    <mergeCell ref="E10:J10"/>
    <mergeCell ref="A9:J9"/>
    <mergeCell ref="H6:J6"/>
    <mergeCell ref="A17:J17"/>
    <mergeCell ref="D23:J23"/>
    <mergeCell ref="A8:J8"/>
    <mergeCell ref="A19:J19"/>
    <mergeCell ref="H13:J13"/>
    <mergeCell ref="A13:G13"/>
    <mergeCell ref="A14:G14"/>
    <mergeCell ref="H14:J14"/>
    <mergeCell ref="A16:J16"/>
    <mergeCell ref="A20:J20"/>
    <mergeCell ref="A12:J12"/>
    <mergeCell ref="A15:J15"/>
    <mergeCell ref="A11:J1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abSelected="1" topLeftCell="A33" zoomScale="115" zoomScaleNormal="115" workbookViewId="0">
      <selection activeCell="A37" sqref="A37:G37"/>
    </sheetView>
  </sheetViews>
  <sheetFormatPr defaultRowHeight="12.75" x14ac:dyDescent="0.2"/>
  <cols>
    <col min="1" max="1" width="6.28515625" bestFit="1" customWidth="1"/>
    <col min="2" max="2" width="25.42578125" customWidth="1"/>
    <col min="3" max="3" width="8.42578125" bestFit="1" customWidth="1"/>
    <col min="4" max="4" width="9.28515625" style="1"/>
    <col min="5" max="5" width="13.140625" style="1" bestFit="1" customWidth="1"/>
    <col min="6" max="6" width="12.140625" bestFit="1" customWidth="1"/>
    <col min="7" max="7" width="16.7109375" bestFit="1" customWidth="1"/>
  </cols>
  <sheetData>
    <row r="1" spans="1:7" ht="31.5" customHeight="1" x14ac:dyDescent="0.2">
      <c r="A1" s="53" t="s">
        <v>19</v>
      </c>
      <c r="B1" s="54"/>
      <c r="C1" s="54"/>
      <c r="D1" s="54"/>
      <c r="E1" s="54"/>
      <c r="F1" s="54"/>
      <c r="G1" s="55"/>
    </row>
    <row r="2" spans="1:7" ht="28.15" customHeight="1" x14ac:dyDescent="0.2">
      <c r="A2" s="56" t="s">
        <v>20</v>
      </c>
      <c r="B2" s="57"/>
      <c r="C2" s="57"/>
      <c r="D2" s="57"/>
      <c r="E2" s="57"/>
      <c r="F2" s="57"/>
      <c r="G2" s="58"/>
    </row>
    <row r="3" spans="1:7" ht="59.65" customHeight="1" x14ac:dyDescent="0.2">
      <c r="A3" s="13" t="s">
        <v>21</v>
      </c>
      <c r="B3" s="13" t="s">
        <v>22</v>
      </c>
      <c r="C3" s="13" t="s">
        <v>23</v>
      </c>
      <c r="D3" s="13" t="s">
        <v>24</v>
      </c>
      <c r="E3" s="14" t="s">
        <v>25</v>
      </c>
      <c r="F3" s="15" t="s">
        <v>26</v>
      </c>
      <c r="G3" s="15" t="s">
        <v>27</v>
      </c>
    </row>
    <row r="4" spans="1:7" ht="28.5" customHeight="1" x14ac:dyDescent="0.2">
      <c r="A4" s="60" t="s">
        <v>28</v>
      </c>
      <c r="B4" s="60"/>
      <c r="C4" s="60"/>
      <c r="D4" s="60"/>
      <c r="E4" s="60"/>
      <c r="F4" s="60"/>
      <c r="G4" s="60"/>
    </row>
    <row r="5" spans="1:7" ht="103.9" customHeight="1" x14ac:dyDescent="0.2">
      <c r="A5" s="2">
        <v>1</v>
      </c>
      <c r="B5" s="3" t="s">
        <v>29</v>
      </c>
      <c r="C5" s="4">
        <v>15814</v>
      </c>
      <c r="D5" s="4" t="s">
        <v>30</v>
      </c>
      <c r="E5" s="5">
        <v>700</v>
      </c>
      <c r="F5" s="6">
        <v>0</v>
      </c>
      <c r="G5" s="6">
        <f>E5*F5</f>
        <v>0</v>
      </c>
    </row>
    <row r="6" spans="1:7" ht="102" customHeight="1" x14ac:dyDescent="0.2">
      <c r="A6" s="2">
        <v>2</v>
      </c>
      <c r="B6" s="3" t="s">
        <v>31</v>
      </c>
      <c r="C6" s="4">
        <v>15814</v>
      </c>
      <c r="D6" s="4" t="s">
        <v>30</v>
      </c>
      <c r="E6" s="5">
        <v>700</v>
      </c>
      <c r="F6" s="6">
        <v>0</v>
      </c>
      <c r="G6" s="6">
        <f>E6*F6</f>
        <v>0</v>
      </c>
    </row>
    <row r="7" spans="1:7" ht="102" customHeight="1" x14ac:dyDescent="0.2">
      <c r="A7" s="2">
        <v>3</v>
      </c>
      <c r="B7" s="3" t="s">
        <v>32</v>
      </c>
      <c r="C7" s="4">
        <v>15814</v>
      </c>
      <c r="D7" s="4" t="s">
        <v>30</v>
      </c>
      <c r="E7" s="5">
        <v>700</v>
      </c>
      <c r="F7" s="6">
        <v>0</v>
      </c>
      <c r="G7" s="6">
        <f t="shared" ref="G7:G8" si="0">E7*F7</f>
        <v>0</v>
      </c>
    </row>
    <row r="8" spans="1:7" ht="109.5" customHeight="1" x14ac:dyDescent="0.2">
      <c r="A8" s="2">
        <v>4</v>
      </c>
      <c r="B8" s="3" t="s">
        <v>33</v>
      </c>
      <c r="C8" s="4">
        <v>15814</v>
      </c>
      <c r="D8" s="4" t="s">
        <v>30</v>
      </c>
      <c r="E8" s="5">
        <v>700</v>
      </c>
      <c r="F8" s="6">
        <v>0</v>
      </c>
      <c r="G8" s="6">
        <f t="shared" si="0"/>
        <v>0</v>
      </c>
    </row>
    <row r="9" spans="1:7" ht="22.5" customHeight="1" x14ac:dyDescent="0.2">
      <c r="A9" s="61" t="s">
        <v>34</v>
      </c>
      <c r="B9" s="62"/>
      <c r="C9" s="62"/>
      <c r="D9" s="62"/>
      <c r="E9" s="62"/>
      <c r="F9" s="62"/>
      <c r="G9" s="63"/>
    </row>
    <row r="10" spans="1:7" ht="29.65" customHeight="1" x14ac:dyDescent="0.2">
      <c r="A10" s="2">
        <v>5</v>
      </c>
      <c r="B10" s="7" t="s">
        <v>35</v>
      </c>
      <c r="C10" s="4">
        <v>15814</v>
      </c>
      <c r="D10" s="8" t="s">
        <v>30</v>
      </c>
      <c r="E10" s="5">
        <v>5000</v>
      </c>
      <c r="F10" s="6">
        <v>0</v>
      </c>
      <c r="G10" s="6">
        <f t="shared" ref="G10:G12" si="1">E10*F10</f>
        <v>0</v>
      </c>
    </row>
    <row r="11" spans="1:7" ht="49.5" customHeight="1" x14ac:dyDescent="0.2">
      <c r="A11" s="2">
        <v>6</v>
      </c>
      <c r="B11" s="7" t="s">
        <v>36</v>
      </c>
      <c r="C11" s="4">
        <v>15814</v>
      </c>
      <c r="D11" s="8" t="s">
        <v>30</v>
      </c>
      <c r="E11" s="5">
        <v>5000</v>
      </c>
      <c r="F11" s="6">
        <v>0</v>
      </c>
      <c r="G11" s="6">
        <f t="shared" si="1"/>
        <v>0</v>
      </c>
    </row>
    <row r="12" spans="1:7" ht="54" customHeight="1" x14ac:dyDescent="0.2">
      <c r="A12" s="2">
        <v>7</v>
      </c>
      <c r="B12" s="7" t="s">
        <v>37</v>
      </c>
      <c r="C12" s="4">
        <v>15814</v>
      </c>
      <c r="D12" s="8" t="s">
        <v>30</v>
      </c>
      <c r="E12" s="5">
        <v>5000</v>
      </c>
      <c r="F12" s="6">
        <v>0</v>
      </c>
      <c r="G12" s="6">
        <f t="shared" si="1"/>
        <v>0</v>
      </c>
    </row>
    <row r="13" spans="1:7" ht="21.4" customHeight="1" x14ac:dyDescent="0.2">
      <c r="A13" s="61" t="s">
        <v>38</v>
      </c>
      <c r="B13" s="62"/>
      <c r="C13" s="62"/>
      <c r="D13" s="62"/>
      <c r="E13" s="62"/>
      <c r="F13" s="62"/>
      <c r="G13" s="63"/>
    </row>
    <row r="14" spans="1:7" ht="136.5" customHeight="1" x14ac:dyDescent="0.2">
      <c r="A14" s="2">
        <v>8</v>
      </c>
      <c r="B14" s="7" t="s">
        <v>39</v>
      </c>
      <c r="C14" s="4">
        <v>15814</v>
      </c>
      <c r="D14" s="8" t="s">
        <v>40</v>
      </c>
      <c r="E14" s="4">
        <v>50</v>
      </c>
      <c r="F14" s="6">
        <v>0</v>
      </c>
      <c r="G14" s="6">
        <f t="shared" ref="G14:G15" si="2">E14*F14</f>
        <v>0</v>
      </c>
    </row>
    <row r="15" spans="1:7" ht="136.15" customHeight="1" x14ac:dyDescent="0.2">
      <c r="A15" s="2">
        <v>9</v>
      </c>
      <c r="B15" s="9" t="s">
        <v>41</v>
      </c>
      <c r="C15" s="4">
        <v>15814</v>
      </c>
      <c r="D15" s="8" t="s">
        <v>40</v>
      </c>
      <c r="E15" s="4">
        <v>100</v>
      </c>
      <c r="F15" s="6">
        <v>0</v>
      </c>
      <c r="G15" s="6">
        <f t="shared" si="2"/>
        <v>0</v>
      </c>
    </row>
    <row r="16" spans="1:7" ht="22.15" customHeight="1" x14ac:dyDescent="0.2">
      <c r="A16" s="61" t="s">
        <v>42</v>
      </c>
      <c r="B16" s="62"/>
      <c r="C16" s="62"/>
      <c r="D16" s="62"/>
      <c r="E16" s="62"/>
      <c r="F16" s="62"/>
      <c r="G16" s="63"/>
    </row>
    <row r="17" spans="1:7" ht="37.9" customHeight="1" x14ac:dyDescent="0.2">
      <c r="A17" s="2">
        <v>10</v>
      </c>
      <c r="B17" s="9" t="s">
        <v>43</v>
      </c>
      <c r="C17" s="4">
        <v>15814</v>
      </c>
      <c r="D17" s="8" t="s">
        <v>30</v>
      </c>
      <c r="E17" s="4">
        <v>600</v>
      </c>
      <c r="F17" s="6">
        <v>0</v>
      </c>
      <c r="G17" s="6">
        <f t="shared" ref="G17:G20" si="3">E17*F17</f>
        <v>0</v>
      </c>
    </row>
    <row r="18" spans="1:7" ht="31.9" customHeight="1" x14ac:dyDescent="0.2">
      <c r="A18" s="2">
        <v>11</v>
      </c>
      <c r="B18" s="9" t="s">
        <v>44</v>
      </c>
      <c r="C18" s="4">
        <v>15814</v>
      </c>
      <c r="D18" s="8" t="s">
        <v>30</v>
      </c>
      <c r="E18" s="4">
        <v>600</v>
      </c>
      <c r="F18" s="6">
        <v>0</v>
      </c>
      <c r="G18" s="6">
        <f t="shared" si="3"/>
        <v>0</v>
      </c>
    </row>
    <row r="19" spans="1:7" ht="47.65" customHeight="1" x14ac:dyDescent="0.2">
      <c r="A19" s="2">
        <v>12</v>
      </c>
      <c r="B19" s="9" t="s">
        <v>45</v>
      </c>
      <c r="C19" s="4">
        <v>15814</v>
      </c>
      <c r="D19" s="8" t="s">
        <v>30</v>
      </c>
      <c r="E19" s="4">
        <v>600</v>
      </c>
      <c r="F19" s="6">
        <v>0</v>
      </c>
      <c r="G19" s="6">
        <f t="shared" si="3"/>
        <v>0</v>
      </c>
    </row>
    <row r="20" spans="1:7" ht="61.15" customHeight="1" x14ac:dyDescent="0.2">
      <c r="A20" s="2">
        <v>13</v>
      </c>
      <c r="B20" s="9" t="s">
        <v>46</v>
      </c>
      <c r="C20" s="4">
        <v>15814</v>
      </c>
      <c r="D20" s="8" t="s">
        <v>30</v>
      </c>
      <c r="E20" s="4">
        <v>600</v>
      </c>
      <c r="F20" s="6">
        <v>0</v>
      </c>
      <c r="G20" s="6">
        <f t="shared" si="3"/>
        <v>0</v>
      </c>
    </row>
    <row r="21" spans="1:7" ht="24.4" customHeight="1" x14ac:dyDescent="0.2">
      <c r="A21" s="61" t="s">
        <v>47</v>
      </c>
      <c r="B21" s="62"/>
      <c r="C21" s="62"/>
      <c r="D21" s="62"/>
      <c r="E21" s="62"/>
      <c r="F21" s="62"/>
      <c r="G21" s="63"/>
    </row>
    <row r="22" spans="1:7" ht="111.4" customHeight="1" x14ac:dyDescent="0.2">
      <c r="A22" s="2">
        <v>14</v>
      </c>
      <c r="B22" s="9" t="s">
        <v>48</v>
      </c>
      <c r="C22" s="4">
        <v>15814</v>
      </c>
      <c r="D22" s="8" t="s">
        <v>30</v>
      </c>
      <c r="E22" s="4">
        <v>300</v>
      </c>
      <c r="F22" s="6">
        <v>0</v>
      </c>
      <c r="G22" s="6">
        <f>E22*F22</f>
        <v>0</v>
      </c>
    </row>
    <row r="23" spans="1:7" ht="24.4" customHeight="1" x14ac:dyDescent="0.2">
      <c r="A23" s="61" t="s">
        <v>49</v>
      </c>
      <c r="B23" s="62"/>
      <c r="C23" s="62"/>
      <c r="D23" s="62"/>
      <c r="E23" s="62"/>
      <c r="F23" s="62"/>
      <c r="G23" s="63"/>
    </row>
    <row r="24" spans="1:7" ht="59.65" customHeight="1" x14ac:dyDescent="0.2">
      <c r="A24" s="2">
        <v>15</v>
      </c>
      <c r="B24" s="10" t="s">
        <v>50</v>
      </c>
      <c r="C24" s="4">
        <v>15814</v>
      </c>
      <c r="D24" s="4" t="s">
        <v>30</v>
      </c>
      <c r="E24" s="4">
        <v>1000</v>
      </c>
      <c r="F24" s="6">
        <v>0</v>
      </c>
      <c r="G24" s="6">
        <f>E24*F24</f>
        <v>0</v>
      </c>
    </row>
    <row r="25" spans="1:7" ht="23.65" customHeight="1" x14ac:dyDescent="0.2">
      <c r="A25" s="61" t="s">
        <v>51</v>
      </c>
      <c r="B25" s="62"/>
      <c r="C25" s="62"/>
      <c r="D25" s="62"/>
      <c r="E25" s="62"/>
      <c r="F25" s="62"/>
      <c r="G25" s="63"/>
    </row>
    <row r="26" spans="1:7" ht="49.15" customHeight="1" x14ac:dyDescent="0.2">
      <c r="A26" s="2">
        <v>16</v>
      </c>
      <c r="B26" s="10" t="s">
        <v>52</v>
      </c>
      <c r="C26" s="4">
        <v>15814</v>
      </c>
      <c r="D26" s="4" t="s">
        <v>53</v>
      </c>
      <c r="E26" s="4">
        <v>1000</v>
      </c>
      <c r="F26" s="6">
        <v>0</v>
      </c>
      <c r="G26" s="6">
        <f t="shared" ref="G26:G27" si="4">E26*F26</f>
        <v>0</v>
      </c>
    </row>
    <row r="27" spans="1:7" ht="37.5" customHeight="1" x14ac:dyDescent="0.2">
      <c r="A27" s="2">
        <v>17</v>
      </c>
      <c r="B27" s="11" t="s">
        <v>54</v>
      </c>
      <c r="C27" s="4">
        <v>15814</v>
      </c>
      <c r="D27" s="4" t="s">
        <v>53</v>
      </c>
      <c r="E27" s="4">
        <v>1000</v>
      </c>
      <c r="F27" s="6">
        <v>0</v>
      </c>
      <c r="G27" s="6">
        <f t="shared" si="4"/>
        <v>0</v>
      </c>
    </row>
    <row r="28" spans="1:7" ht="24.4" customHeight="1" x14ac:dyDescent="0.2">
      <c r="A28" s="61" t="s">
        <v>55</v>
      </c>
      <c r="B28" s="62"/>
      <c r="C28" s="62"/>
      <c r="D28" s="62"/>
      <c r="E28" s="62"/>
      <c r="F28" s="62"/>
      <c r="G28" s="63"/>
    </row>
    <row r="29" spans="1:7" ht="96" customHeight="1" x14ac:dyDescent="0.2">
      <c r="A29" s="2">
        <v>18</v>
      </c>
      <c r="B29" s="11" t="s">
        <v>56</v>
      </c>
      <c r="C29" s="4">
        <v>15814</v>
      </c>
      <c r="D29" s="8" t="s">
        <v>40</v>
      </c>
      <c r="E29" s="4">
        <v>150</v>
      </c>
      <c r="F29" s="6">
        <v>0</v>
      </c>
      <c r="G29" s="6">
        <f t="shared" ref="G29:G30" si="5">E29*F29</f>
        <v>0</v>
      </c>
    </row>
    <row r="30" spans="1:7" ht="55.9" customHeight="1" x14ac:dyDescent="0.2">
      <c r="A30" s="2">
        <v>19</v>
      </c>
      <c r="B30" s="11" t="s">
        <v>57</v>
      </c>
      <c r="C30" s="4">
        <v>15814</v>
      </c>
      <c r="D30" s="4" t="s">
        <v>53</v>
      </c>
      <c r="E30" s="4">
        <v>300</v>
      </c>
      <c r="F30" s="6">
        <v>0</v>
      </c>
      <c r="G30" s="6">
        <f t="shared" si="5"/>
        <v>0</v>
      </c>
    </row>
    <row r="31" spans="1:7" ht="20.65" customHeight="1" x14ac:dyDescent="0.2">
      <c r="A31" s="61" t="s">
        <v>58</v>
      </c>
      <c r="B31" s="62"/>
      <c r="C31" s="62"/>
      <c r="D31" s="62"/>
      <c r="E31" s="62"/>
      <c r="F31" s="62"/>
      <c r="G31" s="63"/>
    </row>
    <row r="32" spans="1:7" ht="55.5" customHeight="1" x14ac:dyDescent="0.2">
      <c r="A32" s="2">
        <v>20</v>
      </c>
      <c r="B32" s="11" t="s">
        <v>59</v>
      </c>
      <c r="C32" s="4">
        <v>15814</v>
      </c>
      <c r="D32" s="8" t="s">
        <v>30</v>
      </c>
      <c r="E32" s="4">
        <v>2500</v>
      </c>
      <c r="F32" s="6">
        <v>0</v>
      </c>
      <c r="G32" s="6">
        <f t="shared" ref="G32:G33" si="6">E32*F32</f>
        <v>0</v>
      </c>
    </row>
    <row r="33" spans="1:7" ht="85.5" customHeight="1" x14ac:dyDescent="0.2">
      <c r="A33" s="2">
        <v>21</v>
      </c>
      <c r="B33" s="11" t="s">
        <v>81</v>
      </c>
      <c r="C33" s="4">
        <v>15814</v>
      </c>
      <c r="D33" s="8" t="s">
        <v>60</v>
      </c>
      <c r="E33" s="4">
        <v>2500</v>
      </c>
      <c r="F33" s="6">
        <v>0</v>
      </c>
      <c r="G33" s="6">
        <f t="shared" si="6"/>
        <v>0</v>
      </c>
    </row>
    <row r="34" spans="1:7" ht="27" customHeight="1" x14ac:dyDescent="0.2">
      <c r="A34" s="64" t="s">
        <v>61</v>
      </c>
      <c r="B34" s="64"/>
      <c r="C34" s="64"/>
      <c r="D34" s="64"/>
      <c r="E34" s="64"/>
      <c r="F34" s="64"/>
      <c r="G34" s="12">
        <f>SUM(G5:G8)+SUM(G10:G12)+SUM(G14:G15)+SUM(G17:G20)+SUM(G22)+SUM(G24)+SUM(G26:G27)+SUM(G29:G30)+SUM(G32:G33)</f>
        <v>0</v>
      </c>
    </row>
    <row r="35" spans="1:7" ht="32.65" customHeight="1" x14ac:dyDescent="0.2">
      <c r="A35" s="59" t="s">
        <v>62</v>
      </c>
      <c r="B35" s="59"/>
      <c r="C35" s="59"/>
      <c r="D35" s="59"/>
      <c r="E35" s="59"/>
      <c r="F35" s="59"/>
      <c r="G35" s="59"/>
    </row>
    <row r="36" spans="1:7" ht="28.5" customHeight="1" x14ac:dyDescent="0.2">
      <c r="A36" s="59" t="s">
        <v>63</v>
      </c>
      <c r="B36" s="59"/>
      <c r="C36" s="59"/>
      <c r="D36" s="59"/>
      <c r="E36" s="59"/>
      <c r="F36" s="59"/>
      <c r="G36" s="59"/>
    </row>
    <row r="37" spans="1:7" ht="24.4" customHeight="1" x14ac:dyDescent="0.2">
      <c r="A37" s="59" t="s">
        <v>64</v>
      </c>
      <c r="B37" s="59"/>
      <c r="C37" s="59"/>
      <c r="D37" s="59"/>
      <c r="E37" s="59"/>
      <c r="F37" s="59"/>
      <c r="G37" s="59"/>
    </row>
    <row r="38" spans="1:7" ht="45.4" customHeight="1" x14ac:dyDescent="0.2">
      <c r="A38" s="51" t="s">
        <v>82</v>
      </c>
      <c r="B38" s="52"/>
      <c r="C38" s="52"/>
      <c r="D38" s="52"/>
      <c r="E38" s="52"/>
      <c r="F38" s="52"/>
      <c r="G38" s="52"/>
    </row>
  </sheetData>
  <mergeCells count="16">
    <mergeCell ref="A38:G38"/>
    <mergeCell ref="A1:G1"/>
    <mergeCell ref="A2:G2"/>
    <mergeCell ref="A35:G35"/>
    <mergeCell ref="A36:G36"/>
    <mergeCell ref="A37:G37"/>
    <mergeCell ref="A4:G4"/>
    <mergeCell ref="A9:G9"/>
    <mergeCell ref="A13:G13"/>
    <mergeCell ref="A16:G16"/>
    <mergeCell ref="A21:G21"/>
    <mergeCell ref="A23:G23"/>
    <mergeCell ref="A25:G25"/>
    <mergeCell ref="A28:G28"/>
    <mergeCell ref="A31:G31"/>
    <mergeCell ref="A34:F34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Folha de Rosto</vt:lpstr>
      <vt:lpstr>Grupo 1</vt:lpstr>
    </vt:vector>
  </TitlesOfParts>
  <Manager/>
  <Company>JFSP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JFSP</dc:creator>
  <cp:keywords/>
  <dc:description/>
  <cp:lastModifiedBy>Carlos</cp:lastModifiedBy>
  <cp:revision/>
  <dcterms:created xsi:type="dcterms:W3CDTF">2006-09-04T19:20:35Z</dcterms:created>
  <dcterms:modified xsi:type="dcterms:W3CDTF">2025-07-07T19:52:39Z</dcterms:modified>
  <cp:category/>
  <cp:contentStatus/>
</cp:coreProperties>
</file>